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620"/>
  </bookViews>
  <sheets>
    <sheet name="FORMULIR - G" sheetId="12" r:id="rId1"/>
    <sheet name="Sheet1" sheetId="13" r:id="rId2"/>
  </sheets>
  <definedNames>
    <definedName name="_xlnm.Print_Area" localSheetId="0">'FORMULIR - G'!$B$1:$K$25</definedName>
  </definedNames>
  <calcPr calcId="124519"/>
</workbook>
</file>

<file path=xl/calcChain.xml><?xml version="1.0" encoding="utf-8"?>
<calcChain xmlns="http://schemas.openxmlformats.org/spreadsheetml/2006/main">
  <c r="H12" i="12"/>
  <c r="J12" s="1"/>
  <c r="H13"/>
  <c r="J13" s="1"/>
  <c r="H14"/>
  <c r="J14" s="1"/>
  <c r="H11"/>
  <c r="J11" s="1"/>
  <c r="H10"/>
  <c r="J10"/>
  <c r="H9"/>
  <c r="J9" s="1"/>
  <c r="J16" l="1"/>
  <c r="J17"/>
  <c r="D21" s="1"/>
  <c r="D22" s="1"/>
  <c r="D23" s="1"/>
</calcChain>
</file>

<file path=xl/sharedStrings.xml><?xml version="1.0" encoding="utf-8"?>
<sst xmlns="http://schemas.openxmlformats.org/spreadsheetml/2006/main" count="50" uniqueCount="29">
  <si>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</si>
  <si>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</si>
  <si>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</si>
  <si>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</si>
  <si>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</si>
  <si>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</si>
  <si>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</si>
  <si>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</si>
  <si>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</si>
  <si>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</si>
  <si>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</si>
  <si>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</si>
  <si>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</si>
  <si>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</si>
  <si>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</si>
  <si>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keg/hari</t>
  </si>
  <si>
    <t>menit/hari</t>
  </si>
  <si>
    <t>menit/keg</t>
  </si>
  <si>
    <t>1457/1250</t>
  </si>
  <si>
    <t>=</t>
  </si>
  <si>
    <t>NAMA JABATAN      : Pramu Kantor</t>
  </si>
  <si>
    <t>Membersihkan tempat parkir</t>
  </si>
  <si>
    <t>Menyiapkan kartu parkir</t>
  </si>
  <si>
    <t>Memberikan kartu parkir</t>
  </si>
  <si>
    <t>Merapikan kendaraan parkir</t>
  </si>
  <si>
    <t>Mencocokkan kartu parkir</t>
  </si>
  <si>
    <t>Jumlah Pramu Kantor yang dibutuhkan</t>
  </si>
  <si>
    <t xml:space="preserve">UNIT KERJA            : Subbagian Tata Usaha UPT Perpustakaan
</t>
  </si>
  <si>
    <t>Kontrol ke tempat parkir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</si>
</sst>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3"/>
  <sheetViews>
    <sheetView tabSelected="1" topLeftCell="C7" workbookViewId="0">
      <selection activeCell="J13" sqref="J13"/>
    </sheetView>
  </sheetViews>
  <sheetFormatPr defaultRowHeight="14.25"/>
  <cols>
    <col min="1" max="1" width="4.5703125" style="1" customWidth="1"/>
    <col min="2" max="2" width="9.5703125" style="1" customWidth="1"/>
    <col min="3" max="3" width="61.28515625" style="10" customWidth="1"/>
    <col min="4" max="4" width="6" style="1" customWidth="1"/>
    <col min="5" max="5" width="9.5703125" style="1" customWidth="1"/>
    <col min="6" max="6" width="4.85546875" style="1" customWidth="1"/>
    <col min="7" max="7" width="10.42578125" style="1" customWidth="1"/>
    <col min="8" max="8" width="6.42578125" style="1" customWidth="1"/>
    <col min="9" max="9" width="11.28515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1" s="2" customFormat="1" ht="14.25" customHeight="1">
      <c r="B1" s="28" t="s">
        <v>14</v>
      </c>
      <c r="C1" s="28"/>
      <c r="D1" s="28"/>
      <c r="E1" s="28"/>
      <c r="F1" s="28"/>
      <c r="G1" s="28"/>
      <c r="H1" s="28"/>
      <c r="I1" s="28"/>
      <c r="J1" s="28"/>
      <c r="K1" s="28"/>
    </row>
    <row r="2" spans="2:11" s="2" customFormat="1" ht="6.75" customHeight="1">
      <c r="B2" s="28"/>
      <c r="C2" s="28"/>
      <c r="D2" s="28"/>
      <c r="E2" s="28"/>
      <c r="F2" s="28"/>
      <c r="G2" s="28"/>
      <c r="H2" s="28"/>
      <c r="I2" s="28"/>
      <c r="J2" s="28"/>
      <c r="K2" s="28"/>
    </row>
    <row r="4" spans="2:11" s="11" customFormat="1" ht="16.5" customHeight="1">
      <c r="B4" s="29" t="s">
        <v>20</v>
      </c>
      <c r="C4" s="30"/>
      <c r="D4" s="30"/>
      <c r="E4" s="30"/>
      <c r="F4" s="30"/>
      <c r="G4" s="30"/>
      <c r="H4" s="30"/>
      <c r="I4" s="30"/>
    </row>
    <row r="5" spans="2:11" s="11" customFormat="1" ht="16.5" customHeight="1">
      <c r="B5" s="31" t="s">
        <v>27</v>
      </c>
      <c r="C5" s="32"/>
      <c r="D5" s="32"/>
      <c r="E5" s="32"/>
      <c r="F5" s="32"/>
      <c r="G5" s="32"/>
      <c r="H5" s="32"/>
      <c r="I5" s="32"/>
    </row>
    <row r="6" spans="2:11" s="2" customFormat="1" ht="9.75" customHeight="1">
      <c r="C6" s="11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5" t="s">
        <v>0</v>
      </c>
      <c r="C7" s="15" t="s">
        <v>2</v>
      </c>
      <c r="D7" s="33" t="s">
        <v>3</v>
      </c>
      <c r="E7" s="34"/>
      <c r="F7" s="35" t="s">
        <v>4</v>
      </c>
      <c r="G7" s="36"/>
      <c r="H7" s="35" t="s">
        <v>5</v>
      </c>
      <c r="I7" s="36"/>
      <c r="J7" s="37" t="s">
        <v>6</v>
      </c>
      <c r="K7" s="37"/>
    </row>
    <row r="8" spans="2:11" s="16" customFormat="1" ht="14.25" customHeight="1">
      <c r="B8" s="9">
        <v>1</v>
      </c>
      <c r="C8" s="9">
        <v>2</v>
      </c>
      <c r="D8" s="26">
        <v>3</v>
      </c>
      <c r="E8" s="26"/>
      <c r="F8" s="26">
        <v>4</v>
      </c>
      <c r="G8" s="26"/>
      <c r="H8" s="26">
        <v>5</v>
      </c>
      <c r="I8" s="26"/>
      <c r="J8" s="27">
        <v>6</v>
      </c>
      <c r="K8" s="27"/>
    </row>
    <row r="9" spans="2:11" s="3" customFormat="1" ht="18.75" customHeight="1">
      <c r="B9" s="5">
        <v>1</v>
      </c>
      <c r="C9" s="20" t="s">
        <v>21</v>
      </c>
      <c r="D9" s="5">
        <v>1</v>
      </c>
      <c r="E9" s="5" t="s">
        <v>15</v>
      </c>
      <c r="F9" s="5">
        <v>20</v>
      </c>
      <c r="G9" s="5" t="s">
        <v>17</v>
      </c>
      <c r="H9" s="5">
        <f>D9*F9</f>
        <v>20</v>
      </c>
      <c r="I9" s="5" t="s">
        <v>16</v>
      </c>
      <c r="J9" s="23">
        <f>H9*235</f>
        <v>4700</v>
      </c>
      <c r="K9" s="23" t="s">
        <v>7</v>
      </c>
    </row>
    <row r="10" spans="2:11" s="3" customFormat="1" ht="18.75" customHeight="1">
      <c r="B10" s="4">
        <v>2</v>
      </c>
      <c r="C10" s="21" t="s">
        <v>22</v>
      </c>
      <c r="D10" s="4">
        <v>1</v>
      </c>
      <c r="E10" s="4" t="s">
        <v>15</v>
      </c>
      <c r="F10" s="4">
        <v>10</v>
      </c>
      <c r="G10" s="4" t="s">
        <v>17</v>
      </c>
      <c r="H10" s="4">
        <f>D10*F10</f>
        <v>10</v>
      </c>
      <c r="I10" s="4" t="s">
        <v>16</v>
      </c>
      <c r="J10" s="22">
        <f>H10*235</f>
        <v>2350</v>
      </c>
      <c r="K10" s="22" t="s">
        <v>7</v>
      </c>
    </row>
    <row r="11" spans="2:11" s="3" customFormat="1" ht="18.75" customHeight="1">
      <c r="B11" s="4">
        <v>3</v>
      </c>
      <c r="C11" s="21" t="s">
        <v>23</v>
      </c>
      <c r="D11" s="4">
        <v>600</v>
      </c>
      <c r="E11" s="4" t="s">
        <v>15</v>
      </c>
      <c r="F11" s="4">
        <v>0.2</v>
      </c>
      <c r="G11" s="4" t="s">
        <v>17</v>
      </c>
      <c r="H11" s="4">
        <f>D11*F11</f>
        <v>120</v>
      </c>
      <c r="I11" s="4" t="s">
        <v>16</v>
      </c>
      <c r="J11" s="22">
        <f>H11*235</f>
        <v>28200</v>
      </c>
      <c r="K11" s="22" t="s">
        <v>7</v>
      </c>
    </row>
    <row r="12" spans="2:11" s="3" customFormat="1" ht="18.75" customHeight="1">
      <c r="B12" s="4">
        <v>4</v>
      </c>
      <c r="C12" s="21" t="s">
        <v>28</v>
      </c>
      <c r="D12" s="4">
        <v>4</v>
      </c>
      <c r="E12" s="4" t="s">
        <v>15</v>
      </c>
      <c r="F12" s="4">
        <v>50</v>
      </c>
      <c r="G12" s="4" t="s">
        <v>17</v>
      </c>
      <c r="H12" s="4">
        <f>D12*F12</f>
        <v>200</v>
      </c>
      <c r="I12" s="4" t="s">
        <v>16</v>
      </c>
      <c r="J12" s="22">
        <f>H12*235</f>
        <v>47000</v>
      </c>
      <c r="K12" s="22" t="s">
        <v>7</v>
      </c>
    </row>
    <row r="13" spans="2:11" s="3" customFormat="1" ht="18.75" customHeight="1">
      <c r="B13" s="4">
        <v>5</v>
      </c>
      <c r="C13" s="21" t="s">
        <v>24</v>
      </c>
      <c r="D13" s="4">
        <v>50</v>
      </c>
      <c r="E13" s="4" t="s">
        <v>15</v>
      </c>
      <c r="F13" s="4">
        <v>1</v>
      </c>
      <c r="G13" s="4" t="s">
        <v>17</v>
      </c>
      <c r="H13" s="4">
        <f>D13*F13</f>
        <v>50</v>
      </c>
      <c r="I13" s="4" t="s">
        <v>16</v>
      </c>
      <c r="J13" s="22">
        <f>H13*235</f>
        <v>11750</v>
      </c>
      <c r="K13" s="22" t="s">
        <v>7</v>
      </c>
    </row>
    <row r="14" spans="2:11" s="3" customFormat="1" ht="18.75" customHeight="1">
      <c r="B14" s="4">
        <v>6</v>
      </c>
      <c r="C14" s="22" t="s">
        <v>25</v>
      </c>
      <c r="D14" s="4">
        <v>600</v>
      </c>
      <c r="E14" s="4" t="s">
        <v>15</v>
      </c>
      <c r="F14" s="4">
        <v>0.3</v>
      </c>
      <c r="G14" s="4" t="s">
        <v>17</v>
      </c>
      <c r="H14" s="4">
        <f>D14*F14</f>
        <v>180</v>
      </c>
      <c r="I14" s="4" t="s">
        <v>16</v>
      </c>
      <c r="J14" s="22">
        <f>H14*235</f>
        <v>42300</v>
      </c>
      <c r="K14" s="22" t="s">
        <v>7</v>
      </c>
    </row>
    <row r="15" spans="2:11" s="3" customFormat="1" ht="18" customHeight="1">
      <c r="B15" s="4">
        <v>7</v>
      </c>
      <c r="C15" s="21"/>
      <c r="D15" s="4"/>
      <c r="E15" s="4"/>
      <c r="F15" s="4"/>
      <c r="G15" s="4"/>
      <c r="H15" s="4"/>
      <c r="I15" s="4"/>
      <c r="J15" s="22"/>
      <c r="K15" s="22"/>
    </row>
    <row r="16" spans="2:11" s="3" customFormat="1" ht="18" customHeight="1">
      <c r="B16" s="19"/>
      <c r="C16" s="24" t="s">
        <v>9</v>
      </c>
      <c r="D16" s="24"/>
      <c r="E16" s="24"/>
      <c r="F16" s="24"/>
      <c r="G16" s="24"/>
      <c r="H16" s="24"/>
      <c r="I16" s="25"/>
      <c r="J16" s="18">
        <f>SUM(J9:J15)</f>
        <v>136300</v>
      </c>
      <c r="K16" s="18" t="s">
        <v>7</v>
      </c>
    </row>
    <row r="17" spans="2:11" s="3" customFormat="1" ht="18" customHeight="1">
      <c r="B17" s="19"/>
      <c r="C17" s="24" t="s">
        <v>10</v>
      </c>
      <c r="D17" s="24"/>
      <c r="E17" s="24"/>
      <c r="F17" s="24"/>
      <c r="G17" s="24"/>
      <c r="H17" s="24"/>
      <c r="I17" s="25"/>
      <c r="J17" s="18">
        <f>J16/60</f>
        <v>2271.6666666666665</v>
      </c>
      <c r="K17" s="18" t="s">
        <v>8</v>
      </c>
    </row>
    <row r="18" spans="2:11" s="3" customFormat="1">
      <c r="C18" s="17"/>
    </row>
    <row r="19" spans="2:11" s="3" customFormat="1">
      <c r="C19" s="17"/>
    </row>
    <row r="20" spans="2:11" s="2" customFormat="1" ht="18" customHeight="1">
      <c r="C20" s="12" t="s">
        <v>11</v>
      </c>
      <c r="D20" s="2" t="s">
        <v>18</v>
      </c>
    </row>
    <row r="21" spans="2:11" s="2" customFormat="1" ht="14.25" customHeight="1">
      <c r="C21" s="6" t="s">
        <v>19</v>
      </c>
      <c r="D21" s="7">
        <f>J17/1250</f>
        <v>1.8173333333333332</v>
      </c>
    </row>
    <row r="22" spans="2:11" s="2" customFormat="1" ht="14.25" customHeight="1">
      <c r="C22" s="12" t="s">
        <v>12</v>
      </c>
      <c r="D22" s="2">
        <f>ROUND(D21,0)</f>
        <v>2</v>
      </c>
    </row>
    <row r="23" spans="2:11" ht="14.25" customHeight="1">
      <c r="C23" s="13" t="s">
        <v>26</v>
      </c>
      <c r="D23" s="14">
        <f>D22</f>
        <v>2</v>
      </c>
      <c r="E23" s="8" t="s">
        <v>13</v>
      </c>
    </row>
  </sheetData>
  <mergeCells count="13">
    <mergeCell ref="B1:K2"/>
    <mergeCell ref="B4:I4"/>
    <mergeCell ref="B5:I5"/>
    <mergeCell ref="D7:E7"/>
    <mergeCell ref="F7:G7"/>
    <mergeCell ref="H7:I7"/>
    <mergeCell ref="J7:K7"/>
    <mergeCell ref="C17:I17"/>
    <mergeCell ref="D8:E8"/>
    <mergeCell ref="F8:G8"/>
    <mergeCell ref="H8:I8"/>
    <mergeCell ref="J8:K8"/>
    <mergeCell ref="C16:I16"/>
  </mergeCells>
  <printOptions horizontalCentered="1"/>
  <pageMargins left="0.59055118110236204" right="0.70866141732283505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Computer_TU</cp:lastModifiedBy>
  <cp:lastPrinted>2012-12-11T08:36:40Z</cp:lastPrinted>
  <dcterms:created xsi:type="dcterms:W3CDTF">2010-02-01T01:14:38Z</dcterms:created>
  <dcterms:modified xsi:type="dcterms:W3CDTF">2012-12-17T02:20:03Z</dcterms:modified>
</cp:coreProperties>
</file>